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Новоузенская 6" sheetId="1" r:id="rId1"/>
  </sheets>
  <externalReferences>
    <externalReference r:id="rId2"/>
  </externalReferences>
  <definedNames>
    <definedName name="Z_6E36EA37_049E_4FAE_B719_2847CD16F858_.wvu.Cols" localSheetId="0" hidden="1">'Новоузенская 6'!#REF!,'Новоузенская 6'!#REF!</definedName>
    <definedName name="Z_6E36EA37_049E_4FAE_B719_2847CD16F858_.wvu.Rows" localSheetId="0" hidden="1">'Новоузенская 6'!$42:$45</definedName>
    <definedName name="Z_73C0D023_21BD_4441_8EFA_957546C15799_.wvu.Cols" localSheetId="0" hidden="1">'Новоузенская 6'!#REF!,'Новоузенская 6'!#REF!</definedName>
    <definedName name="Z_73C0D023_21BD_4441_8EFA_957546C15799_.wvu.Rows" localSheetId="0" hidden="1">'Новоузенская 6'!$42:$45</definedName>
    <definedName name="_xlnm.Print_Area" localSheetId="0">'Новоузенская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<sst xmlns="http://schemas.openxmlformats.org/spreadsheetml/2006/main" count="62" uniqueCount="53">
  <si>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</si>
  <si>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</si>
  <si>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</si>
  <si>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</si>
  <si>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</si>
  <si>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</si>
  <si>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</si>
  <si>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</si>
  <si>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</si>
  <si>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</si>
  <si>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</si>
  <si>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</si>
  <si>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</si>
  <si>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</si>
  <si>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</si>
  <si>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</si>
  <si>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</si>
  <si>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</si>
  <si>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</si>
  <si>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</si>
  <si>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</si>
  <si>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</si>
  <si>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</si>
  <si>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</si>
  <si>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</si>
  <si>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</si>
  <si>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</si>
  <si>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</si>
  <si>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</si>
  <si>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</si>
  <si>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</si>
  <si>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</si>
  <si>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</si>
  <si>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</si>
  <si>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</si>
  <si>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</si>
  <si>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</si>
  <si>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</si>
  <si>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6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</si>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</sst>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85">
          <cell r="W285">
            <v>27375.649305613311</v>
          </cell>
          <cell r="X285">
            <v>5500.9448332754973</v>
          </cell>
          <cell r="Y285">
            <v>114548.4083</v>
          </cell>
          <cell r="AA285">
            <v>0</v>
          </cell>
          <cell r="AI285">
            <v>0</v>
          </cell>
          <cell r="AK285">
            <v>72270.002799999987</v>
          </cell>
          <cell r="AL285">
            <v>0</v>
          </cell>
          <cell r="AM285">
            <v>0</v>
          </cell>
          <cell r="AN285">
            <v>3141.6</v>
          </cell>
          <cell r="AO285">
            <v>0</v>
          </cell>
          <cell r="AP285">
            <v>0</v>
          </cell>
          <cell r="AQ285">
            <v>0</v>
          </cell>
          <cell r="AX285">
            <v>90908.694936195825</v>
          </cell>
          <cell r="BB285">
            <v>1220.1770000000001</v>
          </cell>
          <cell r="BC285">
            <v>0</v>
          </cell>
          <cell r="BD285">
            <v>3141.6</v>
          </cell>
          <cell r="BN285">
            <v>17442</v>
          </cell>
          <cell r="BO285">
            <v>0</v>
          </cell>
          <cell r="BP285">
            <v>0</v>
          </cell>
          <cell r="BQ285">
            <v>0</v>
          </cell>
          <cell r="CN285">
            <v>14697.106271409109</v>
          </cell>
          <cell r="CO285">
            <v>3022.5121448507989</v>
          </cell>
          <cell r="CP285">
            <v>1132.1303</v>
          </cell>
          <cell r="DE285">
            <v>13490.356475512099</v>
          </cell>
          <cell r="DS285">
            <v>52707.600121858355</v>
          </cell>
          <cell r="DT285">
            <v>11061.893436479819</v>
          </cell>
          <cell r="DU285">
            <v>72186.395299999989</v>
          </cell>
          <cell r="DW285">
            <v>0</v>
          </cell>
          <cell r="DX285">
            <v>0</v>
          </cell>
          <cell r="DY285">
            <v>11940.79</v>
          </cell>
          <cell r="EC285">
            <v>0</v>
          </cell>
          <cell r="EL285">
            <v>52552.918618907323</v>
          </cell>
          <cell r="EU285">
            <v>127622.50673713634</v>
          </cell>
          <cell r="EV285">
            <v>28728.272543183495</v>
          </cell>
          <cell r="EW285">
            <v>822.20159999999998</v>
          </cell>
          <cell r="FH285">
            <v>100684.15066633523</v>
          </cell>
          <cell r="FM285">
            <v>98800.82561828394</v>
          </cell>
          <cell r="FN285">
            <v>29734.693163427888</v>
          </cell>
          <cell r="FO285">
            <v>7.4465496262812999E-13</v>
          </cell>
          <cell r="FU285">
            <v>78259.553512589933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5703125" style="1" customWidth="1"/>
    <col min="7" max="7" width="16.140625" style="1" customWidth="1"/>
    <col min="8" max="8" width="7.5703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2124107.84</v>
      </c>
      <c r="F9" s="16">
        <f t="shared" ref="F9:G9" si="0">SUM(F10:F14)</f>
        <v>2071467.9100000001</v>
      </c>
      <c r="G9" s="16">
        <f t="shared" si="0"/>
        <v>500429.25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1009362.31</v>
      </c>
      <c r="F10" s="17">
        <v>1003559.76</v>
      </c>
      <c r="G10" s="18">
        <v>258433.39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392806.04</v>
      </c>
      <c r="F11" s="17">
        <v>385807.46</v>
      </c>
      <c r="G11" s="18">
        <v>106471.35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124418.17</v>
      </c>
      <c r="F12" s="17">
        <v>106777.8</v>
      </c>
      <c r="G12" s="18">
        <v>20341.77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134723.57</v>
      </c>
      <c r="F13" s="17">
        <v>115389.61</v>
      </c>
      <c r="G13" s="18">
        <v>21410.51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462797.75</v>
      </c>
      <c r="F14" s="17">
        <v>459933.28</v>
      </c>
      <c r="G14" s="18">
        <v>93772.23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1395113.67</v>
      </c>
      <c r="F15" s="16">
        <f t="shared" ref="F15:G15" si="1">SUM(F16:F19)</f>
        <v>1307725.8299999998</v>
      </c>
      <c r="G15" s="16">
        <f t="shared" si="1"/>
        <v>277203.55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1312345.22</v>
      </c>
      <c r="F16" s="17">
        <v>1236996.25</v>
      </c>
      <c r="G16" s="18">
        <v>265164.68</v>
      </c>
    </row>
    <row r="17" spans="1:10" ht="15.75" x14ac:dyDescent="0.25">
      <c r="A17" s="35" t="s">
        <v>46</v>
      </c>
      <c r="B17" s="35"/>
      <c r="C17" s="35"/>
      <c r="D17" s="35"/>
      <c r="E17" s="17">
        <v>5793.63</v>
      </c>
      <c r="F17" s="17">
        <v>4844.8999999999996</v>
      </c>
      <c r="G17" s="18">
        <v>948.73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76974.820000000007</v>
      </c>
      <c r="F19" s="17">
        <v>65884.679999999993</v>
      </c>
      <c r="G19" s="18">
        <v>11090.14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6985.44</v>
      </c>
      <c r="F21" s="17">
        <v>6383.88</v>
      </c>
      <c r="G21" s="18">
        <v>2503.88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-1956052.2524000003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238333.69737508462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год'!W285</f>
        <v>27375.649305613311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год'!X285</f>
        <v>5500.9448332754973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год'!Y285</f>
        <v>114548.4083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год'!AA285+'[1]свод за год'!AI285+'[1]свод за год'!AL285+'[1]свод за год'!AO285+'[1]свод за год'!AP285+'[1]свод за год'!AQ285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год'!AX285</f>
        <v>90908.694936195825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SUM(F34:F38)+173624.04</f>
        <v>484968.94546901749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год'!CN285+'[1]свод за год'!DS285</f>
        <v>67404.706393267465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год'!CO285+'[1]свод за год'!DT285</f>
        <v>14084.405581330619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год'!CP285+'[1]свод за год'!DU285</f>
        <v>73318.525599999994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год'!AK285+'[1]свод за год'!AM285+'[1]свод за год'!AN285+'[1]свод за год'!BD285+'[1]свод за год'!EC285+'[1]свод за год'!DW285+'[1]свод за год'!DX285+'[1]свод за год'!DY285</f>
        <v>90493.992800000007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год'!DE285+'[1]свод за год'!EL285</f>
        <v>66043.275094419427</v>
      </c>
      <c r="I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SUM(F40:F48)+105364.94</f>
        <v>588679.32084095688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год'!EU285+'[1]свод за год'!FM285</f>
        <v>226423.33235542028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год'!EV285+'[1]свод за год'!FN285</f>
        <v>58462.965706611387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год'!EW285+'[1]свод за год'!FO285</f>
        <v>822.20160000000078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год'!BB285+'[1]свод за год'!BC285+'[1]свод за год'!BN285+'[1]свод за год'!BO285+'[1]свод за год'!BP285+'[1]свод за год'!BQ285</f>
        <v>18662.177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год'!FH285+'[1]свод за год'!FU285</f>
        <v>178943.70417892517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1311981.963685059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168675.5</v>
      </c>
      <c r="I51" s="28"/>
      <c r="K51" s="28"/>
      <c r="L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92174.84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76500.66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1480657.463685059</v>
      </c>
      <c r="H55" s="28"/>
      <c r="I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1312345.22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1236996.25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-2124364.4960850594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Новоузенская 6</vt:lpstr>
      <vt:lpstr>'Новоузенская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2018-04-09T14:20:16Z</cp:lastPrinted>
  <dcterms:created xsi:type="dcterms:W3CDTF">2013-05-24T09:13:10Z</dcterms:created>
  <dcterms:modified xsi:type="dcterms:W3CDTF">2018-04-09T14:20:17Z</dcterms:modified>
</cp:coreProperties>
</file>